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0496" windowHeight="7752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<sst xmlns="http://schemas.openxmlformats.org/spreadsheetml/2006/main" count="295" uniqueCount="111">
  <si>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</si>
  <si>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</si>
  <si>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</si>
  <si>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</si>
  <si>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</si>
  <si>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</si>
  <si>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</si>
  <si>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</si>
  <si>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</si>
  <si>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</si>
  <si>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</si>
  <si>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</si>
  <si>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</si>
  <si>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</si>
  <si>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</si>
  <si>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</si>
  <si>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</si>
  <si>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</si>
  <si>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</si>
  <si>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</si>
  <si>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</si>
  <si>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</si>
  <si>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</si>
  <si>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</si>
  <si>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</si>
  <si>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</si>
  <si>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</si>
  <si>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</si>
  <si>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</si>
  <si>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</si>
  <si>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</si>
  <si>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</si>
  <si>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</si>
  <si>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</si>
  <si>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</si>
  <si>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</si>
  <si>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</si>
  <si>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</si>
  <si>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</si>
  <si>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</si>
  <si>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</si>
  <si>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</si>
  <si>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</si>
  <si>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</si>
  <si>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</si>
  <si>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</si>
  <si>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</si>
  <si>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</si>
  <si>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</si>
  <si>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</si>
  <si>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</si>
  <si>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</si>
  <si>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</si>
  <si>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</si>
  <si>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</si>
  <si>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</si>
  <si>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</si>
  <si>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</si>
  <si>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</si>
  <si>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</si>
  <si>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</si>
  <si>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</si>
  <si>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</si>
  <si>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</si>
  <si>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</si>
  <si>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</si>
  <si>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</si>
  <si>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</si>
  <si>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</si>
  <si>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</si>
  <si>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</si>
  <si>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</si>
  <si>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</si>
  <si>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</si>
  <si>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</si>
  <si>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</si>
  <si>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</si>
  <si>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</si>
  <si>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</si>
  <si>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</si>
  <si>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</si>
  <si>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</si>
  <si>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</si>
  <si>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</si>
  <si>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</si>
  <si>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</si>
  <si>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</si>
  <si>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</si>
  <si>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</si>
  <si>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</si>
  <si>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</si>
  <si>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</si>
  <si>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</si>
  <si>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</si>
  <si>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4</t>
  </si>
  <si>
    <t>Детский фольклорный ансамбль "Живица"</t>
  </si>
  <si>
    <t>Еремин Иван</t>
  </si>
  <si>
    <t>Мазурин Иван</t>
  </si>
  <si>
    <t>Малинский Ярослав</t>
  </si>
  <si>
    <t>Миронова Мелисса</t>
  </si>
  <si>
    <t>Новичков Кирилл</t>
  </si>
  <si>
    <t>Остафийчук Роман</t>
  </si>
  <si>
    <t>Пожарская Анна</t>
  </si>
  <si>
    <t>Почуев Семён</t>
  </si>
  <si>
    <t>Силин Егор</t>
  </si>
  <si>
    <t>Хорьякова Екатерина</t>
  </si>
  <si>
    <t>Эм Екатерина</t>
  </si>
  <si>
    <t>Проценко Георгий</t>
  </si>
  <si>
    <t>Рожков Матвей</t>
  </si>
  <si>
    <t>2022-2023 учебный год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</si>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</sst>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8" sqref="C8:K8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109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110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97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98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99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100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101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102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103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103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107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108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104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105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106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3" zoomScaleNormal="100" workbookViewId="0">
      <selection activeCell="H25" sqref="H25:H26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Еремин Иван</v>
      </c>
      <c r="C7" s="98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Почуев Семён</v>
      </c>
      <c r="S7" s="97"/>
      <c r="T7" s="97" t="str">
        <f>CONCATENATE("10. ",'ввод данных'!D29)</f>
        <v>10. Проценко Георгий</v>
      </c>
      <c r="U7" s="97"/>
      <c r="V7" s="97" t="str">
        <f>CONCATENATE("11. ",'ввод данных'!D30)</f>
        <v>11. Рожков Матвей</v>
      </c>
      <c r="W7" s="97"/>
      <c r="X7" s="97" t="str">
        <f>CONCATENATE("12. ",'ввод данных'!D31)</f>
        <v>12. Силин Егор</v>
      </c>
      <c r="Y7" s="97"/>
      <c r="Z7" s="97" t="str">
        <f>CONCATENATE("13. ",'ввод данных'!D32)</f>
        <v>13. Хорьякова Екатерина</v>
      </c>
      <c r="AA7" s="97"/>
      <c r="AB7" s="97" t="str">
        <f>CONCATENATE("14. ",'ввод данных'!D33)</f>
        <v>14. Эм Екатерина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6</v>
      </c>
      <c r="S15" s="44">
        <v>9</v>
      </c>
      <c r="T15" s="44">
        <v>5</v>
      </c>
      <c r="U15" s="44">
        <v>9</v>
      </c>
      <c r="V15" s="44">
        <v>6</v>
      </c>
      <c r="W15" s="44">
        <v>9</v>
      </c>
      <c r="X15" s="44">
        <v>5</v>
      </c>
      <c r="Y15" s="44">
        <v>9</v>
      </c>
      <c r="Z15" s="44">
        <v>6</v>
      </c>
      <c r="AA15" s="44">
        <v>9</v>
      </c>
      <c r="AB15" s="44">
        <v>5</v>
      </c>
      <c r="AC15" s="44">
        <v>9</v>
      </c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6</v>
      </c>
      <c r="S17" s="93">
        <v>9</v>
      </c>
      <c r="T17" s="92">
        <v>6</v>
      </c>
      <c r="U17" s="93">
        <v>9</v>
      </c>
      <c r="V17" s="92">
        <v>6</v>
      </c>
      <c r="W17" s="93">
        <v>9</v>
      </c>
      <c r="X17" s="92">
        <v>5</v>
      </c>
      <c r="Y17" s="93">
        <v>9</v>
      </c>
      <c r="Z17" s="92">
        <v>6</v>
      </c>
      <c r="AA17" s="93">
        <v>9</v>
      </c>
      <c r="AB17" s="92">
        <v>5</v>
      </c>
      <c r="AC17" s="93">
        <v>9</v>
      </c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6</v>
      </c>
      <c r="S19" s="44">
        <v>9</v>
      </c>
      <c r="T19" s="43">
        <v>6</v>
      </c>
      <c r="U19" s="44">
        <v>9</v>
      </c>
      <c r="V19" s="43">
        <v>6</v>
      </c>
      <c r="W19" s="44">
        <v>9</v>
      </c>
      <c r="X19" s="43">
        <v>5</v>
      </c>
      <c r="Y19" s="44">
        <v>9</v>
      </c>
      <c r="Z19" s="43">
        <v>6</v>
      </c>
      <c r="AA19" s="44">
        <v>9</v>
      </c>
      <c r="AB19" s="43">
        <v>5</v>
      </c>
      <c r="AC19" s="44">
        <v>9</v>
      </c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6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6</v>
      </c>
      <c r="S20" s="44">
        <v>9</v>
      </c>
      <c r="T20" s="43">
        <v>6</v>
      </c>
      <c r="U20" s="44">
        <v>9</v>
      </c>
      <c r="V20" s="43">
        <v>6</v>
      </c>
      <c r="W20" s="44">
        <v>9</v>
      </c>
      <c r="X20" s="43">
        <v>5</v>
      </c>
      <c r="Y20" s="44">
        <v>9</v>
      </c>
      <c r="Z20" s="43">
        <v>6</v>
      </c>
      <c r="AA20" s="44">
        <v>9</v>
      </c>
      <c r="AB20" s="43">
        <v>5</v>
      </c>
      <c r="AC20" s="44">
        <v>9</v>
      </c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>
        <v>7</v>
      </c>
      <c r="AA21" s="88">
        <v>9</v>
      </c>
      <c r="AB21" s="90">
        <v>7</v>
      </c>
      <c r="AC21" s="88">
        <v>10</v>
      </c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6</v>
      </c>
      <c r="G23" s="48">
        <v>9</v>
      </c>
      <c r="H23" s="47">
        <v>6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6</v>
      </c>
      <c r="S23" s="76">
        <v>9</v>
      </c>
      <c r="T23" s="77">
        <v>6</v>
      </c>
      <c r="U23" s="76">
        <v>9</v>
      </c>
      <c r="V23" s="77">
        <v>7</v>
      </c>
      <c r="W23" s="76">
        <v>9</v>
      </c>
      <c r="X23" s="77">
        <v>6</v>
      </c>
      <c r="Y23" s="76">
        <v>9</v>
      </c>
      <c r="Z23" s="77">
        <v>7</v>
      </c>
      <c r="AA23" s="76">
        <v>10</v>
      </c>
      <c r="AB23" s="77">
        <v>7</v>
      </c>
      <c r="AC23" s="76">
        <v>9</v>
      </c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6</v>
      </c>
      <c r="E24" s="49">
        <v>9</v>
      </c>
      <c r="F24" s="47">
        <v>6</v>
      </c>
      <c r="G24" s="49">
        <v>9</v>
      </c>
      <c r="H24" s="47">
        <v>6</v>
      </c>
      <c r="I24" s="49">
        <v>9</v>
      </c>
      <c r="J24" s="77">
        <v>6</v>
      </c>
      <c r="K24" s="49">
        <v>9</v>
      </c>
      <c r="L24" s="77">
        <v>6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6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6</v>
      </c>
      <c r="AA24" s="49">
        <v>9</v>
      </c>
      <c r="AB24" s="77">
        <v>6</v>
      </c>
      <c r="AC24" s="49">
        <v>9</v>
      </c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8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8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8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81</v>
      </c>
      <c r="E29" s="60">
        <f t="shared" si="0"/>
        <v>130</v>
      </c>
      <c r="F29" s="60">
        <f t="shared" si="0"/>
        <v>80</v>
      </c>
      <c r="G29" s="60">
        <f t="shared" si="0"/>
        <v>130</v>
      </c>
      <c r="H29" s="60">
        <f t="shared" si="0"/>
        <v>80</v>
      </c>
      <c r="I29" s="60">
        <f t="shared" si="0"/>
        <v>130</v>
      </c>
      <c r="J29" s="60">
        <f t="shared" si="0"/>
        <v>81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85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84</v>
      </c>
      <c r="S29" s="60">
        <f t="shared" si="0"/>
        <v>130</v>
      </c>
      <c r="T29" s="60">
        <f t="shared" si="0"/>
        <v>84</v>
      </c>
      <c r="U29" s="60">
        <f t="shared" si="0"/>
        <v>130</v>
      </c>
      <c r="V29" s="60">
        <f t="shared" si="0"/>
        <v>86</v>
      </c>
      <c r="W29" s="60">
        <f t="shared" si="0"/>
        <v>130</v>
      </c>
      <c r="X29" s="60">
        <f t="shared" si="0"/>
        <v>81</v>
      </c>
      <c r="Y29" s="60">
        <f t="shared" si="0"/>
        <v>130</v>
      </c>
      <c r="Z29" s="60">
        <f t="shared" si="0"/>
        <v>85</v>
      </c>
      <c r="AA29" s="60">
        <f t="shared" si="0"/>
        <v>130</v>
      </c>
      <c r="AB29" s="60">
        <f t="shared" si="0"/>
        <v>81</v>
      </c>
      <c r="AC29" s="60">
        <f t="shared" si="0"/>
        <v>130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4" zoomScaleNormal="100" workbookViewId="0">
      <selection activeCell="Y12" sqref="Y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Еремин Иван</v>
      </c>
      <c r="C7" s="97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Почуев Семён</v>
      </c>
      <c r="S7" s="97"/>
      <c r="T7" s="97" t="str">
        <f>CONCATENATE("10. ",'ввод данных'!D29)</f>
        <v>10. Проценко Георгий</v>
      </c>
      <c r="U7" s="97"/>
      <c r="V7" s="97" t="str">
        <f>CONCATENATE("11. ",'ввод данных'!D30)</f>
        <v>11. Рожков Матвей</v>
      </c>
      <c r="W7" s="97"/>
      <c r="X7" s="97" t="str">
        <f>CONCATENATE("12. ",'ввод данных'!D31)</f>
        <v>12. Силин Егор</v>
      </c>
      <c r="Y7" s="97"/>
      <c r="Z7" s="97" t="str">
        <f>CONCATENATE("13. ",'ввод данных'!D32)</f>
        <v>13. Хорьякова Екатерина</v>
      </c>
      <c r="AA7" s="97"/>
      <c r="AB7" s="97" t="str">
        <f>CONCATENATE("14. ",'ввод данных'!D33)</f>
        <v>14. Эм Екатерина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9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10</v>
      </c>
      <c r="X12" s="12">
        <v>7</v>
      </c>
      <c r="Y12" s="12">
        <v>10</v>
      </c>
      <c r="Z12" s="12">
        <v>7</v>
      </c>
      <c r="AA12" s="12">
        <v>9</v>
      </c>
      <c r="AB12" s="12">
        <v>7</v>
      </c>
      <c r="AC12" s="12">
        <v>9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46</v>
      </c>
      <c r="X14" s="25">
        <f t="shared" si="0"/>
        <v>35</v>
      </c>
      <c r="Y14" s="25">
        <f t="shared" si="0"/>
        <v>46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28" zoomScaleNormal="100" workbookViewId="0">
      <selection activeCell="AB36" sqref="AB36:AC36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4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Еремин Иван</v>
      </c>
      <c r="C7" s="97"/>
      <c r="D7" s="97" t="str">
        <f>CONCATENATE("2. ",'ввод данных'!D21)</f>
        <v>2. Мазурин Иван</v>
      </c>
      <c r="E7" s="97"/>
      <c r="F7" s="97" t="str">
        <f>CONCATENATE("3. ",'ввод данных'!D22)</f>
        <v>3. Малинский Ярослав</v>
      </c>
      <c r="G7" s="97"/>
      <c r="H7" s="97" t="str">
        <f>CONCATENATE("4. ",'ввод данных'!D23)</f>
        <v>4. Миронова Мелисса</v>
      </c>
      <c r="I7" s="97"/>
      <c r="J7" s="97" t="str">
        <f>CONCATENATE("5. ",'ввод данных'!D24)</f>
        <v>5. Новичков Кирилл</v>
      </c>
      <c r="K7" s="97"/>
      <c r="L7" s="97" t="str">
        <f>CONCATENATE("6. ",'ввод данных'!D25)</f>
        <v>6. Остафийчук Роман</v>
      </c>
      <c r="M7" s="97"/>
      <c r="N7" s="97" t="str">
        <f>CONCATENATE("7. ",'ввод данных'!D26)</f>
        <v>7. Пожарская Анна</v>
      </c>
      <c r="O7" s="97"/>
      <c r="P7" s="97" t="str">
        <f>CONCATENATE("8. ",'ввод данных'!D27)</f>
        <v>8. Почуев Семён</v>
      </c>
      <c r="Q7" s="97"/>
      <c r="R7" s="97" t="str">
        <f>CONCATENATE("9. ",'ввод данных'!D28)</f>
        <v>9. Почуев Семён</v>
      </c>
      <c r="S7" s="97"/>
      <c r="T7" s="97" t="str">
        <f>CONCATENATE("10. ",'ввод данных'!D29)</f>
        <v>10. Проценко Георгий</v>
      </c>
      <c r="U7" s="97"/>
      <c r="V7" s="97" t="str">
        <f>CONCATENATE("11. ",'ввод данных'!D30)</f>
        <v>11. Рожков Матвей</v>
      </c>
      <c r="W7" s="97"/>
      <c r="X7" s="97" t="str">
        <f>CONCATENATE("12. ",'ввод данных'!D31)</f>
        <v>12. Силин Егор</v>
      </c>
      <c r="Y7" s="97"/>
      <c r="Z7" s="97" t="str">
        <f>CONCATENATE("13. ",'ввод данных'!D32)</f>
        <v>13. Хорьякова Екатерина</v>
      </c>
      <c r="AA7" s="97"/>
      <c r="AB7" s="97" t="str">
        <f>CONCATENATE("14. ",'ввод данных'!D33)</f>
        <v>14. Эм Екатерина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81</v>
      </c>
      <c r="E10" s="52">
        <f>обученность!E29</f>
        <v>130</v>
      </c>
      <c r="F10" s="52">
        <f>обученность!F29</f>
        <v>80</v>
      </c>
      <c r="G10" s="52">
        <f>обученность!G29</f>
        <v>130</v>
      </c>
      <c r="H10" s="52">
        <f>обученность!H29</f>
        <v>80</v>
      </c>
      <c r="I10" s="52">
        <f>обученность!I29</f>
        <v>130</v>
      </c>
      <c r="J10" s="52">
        <f>обученность!J29</f>
        <v>81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85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84</v>
      </c>
      <c r="S10" s="52">
        <f>обученность!S29</f>
        <v>130</v>
      </c>
      <c r="T10" s="52">
        <f>обученность!T29</f>
        <v>84</v>
      </c>
      <c r="U10" s="52">
        <f>обученность!U29</f>
        <v>130</v>
      </c>
      <c r="V10" s="52">
        <f>обученность!V29</f>
        <v>86</v>
      </c>
      <c r="W10" s="52">
        <f>обученность!W29</f>
        <v>130</v>
      </c>
      <c r="X10" s="52">
        <f>обученность!X29</f>
        <v>81</v>
      </c>
      <c r="Y10" s="52">
        <f>обученность!Y29</f>
        <v>130</v>
      </c>
      <c r="Z10" s="52">
        <f>обученность!Z29</f>
        <v>85</v>
      </c>
      <c r="AA10" s="52">
        <f>обученность!AA29</f>
        <v>130</v>
      </c>
      <c r="AB10" s="52">
        <f>обученность!AB29</f>
        <v>81</v>
      </c>
      <c r="AC10" s="52">
        <f>обученность!AC29</f>
        <v>130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0.35</v>
      </c>
      <c r="E11" s="182"/>
      <c r="F11" s="182">
        <f t="shared" ref="F11" si="1">G10/140-F10/140</f>
        <v>0.35714285714285721</v>
      </c>
      <c r="G11" s="182"/>
      <c r="H11" s="182">
        <f t="shared" ref="H11" si="2">I10/140-H10/140</f>
        <v>0.35714285714285721</v>
      </c>
      <c r="I11" s="182"/>
      <c r="J11" s="182">
        <f t="shared" ref="J11" si="3">K10/140-J10/140</f>
        <v>0.35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0.32142857142857151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0.32857142857142863</v>
      </c>
      <c r="S11" s="182"/>
      <c r="T11" s="182">
        <f t="shared" ref="T11" si="8">U10/140-T10/140</f>
        <v>0.32857142857142863</v>
      </c>
      <c r="U11" s="182"/>
      <c r="V11" s="182">
        <f t="shared" ref="V11" si="9">W10/140-V10/140</f>
        <v>0.31428571428571428</v>
      </c>
      <c r="W11" s="182"/>
      <c r="X11" s="182">
        <f t="shared" ref="X11" si="10">Y10/140-X10/140</f>
        <v>0.35</v>
      </c>
      <c r="Y11" s="182"/>
      <c r="Z11" s="182">
        <f t="shared" ref="Z11" si="11">AA10/140-Z10/140</f>
        <v>0.32142857142857151</v>
      </c>
      <c r="AA11" s="182"/>
      <c r="AB11" s="182">
        <f t="shared" ref="AB11" si="12">AC10/140-AB10/140</f>
        <v>0.35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46</v>
      </c>
      <c r="X15" s="25">
        <f>личностные!X14</f>
        <v>35</v>
      </c>
      <c r="Y15" s="25">
        <f>личностные!Y14</f>
        <v>46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0.22000000000000008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0.22000000000000008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0.22000000000000008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0.22000000000000008</v>
      </c>
      <c r="W16" s="181"/>
      <c r="X16" s="180">
        <f t="shared" ref="X16" si="46">Y15/50-X15/50</f>
        <v>0.22000000000000008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0.20000000000000007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176</v>
      </c>
      <c r="D20" s="74">
        <f t="shared" si="73"/>
        <v>116</v>
      </c>
      <c r="E20" s="74">
        <f t="shared" si="73"/>
        <v>175</v>
      </c>
      <c r="F20" s="74">
        <f t="shared" si="73"/>
        <v>115</v>
      </c>
      <c r="G20" s="74">
        <f t="shared" si="73"/>
        <v>176</v>
      </c>
      <c r="H20" s="74">
        <f t="shared" si="73"/>
        <v>115</v>
      </c>
      <c r="I20" s="74">
        <f t="shared" si="73"/>
        <v>175</v>
      </c>
      <c r="J20" s="74">
        <f t="shared" si="73"/>
        <v>116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120</v>
      </c>
      <c r="O20" s="74">
        <f t="shared" si="73"/>
        <v>176</v>
      </c>
      <c r="P20" s="74">
        <f t="shared" si="73"/>
        <v>117</v>
      </c>
      <c r="Q20" s="74">
        <f t="shared" si="73"/>
        <v>175</v>
      </c>
      <c r="R20" s="74">
        <f t="shared" si="73"/>
        <v>119</v>
      </c>
      <c r="S20" s="74">
        <f t="shared" si="73"/>
        <v>175</v>
      </c>
      <c r="T20" s="74">
        <f t="shared" si="73"/>
        <v>119</v>
      </c>
      <c r="U20" s="74">
        <f t="shared" si="73"/>
        <v>175</v>
      </c>
      <c r="V20" s="74">
        <f t="shared" si="73"/>
        <v>121</v>
      </c>
      <c r="W20" s="74">
        <f t="shared" si="73"/>
        <v>176</v>
      </c>
      <c r="X20" s="74">
        <f t="shared" si="73"/>
        <v>116</v>
      </c>
      <c r="Y20" s="74">
        <f t="shared" si="73"/>
        <v>176</v>
      </c>
      <c r="Z20" s="74">
        <f t="shared" si="73"/>
        <v>120</v>
      </c>
      <c r="AA20" s="74">
        <f t="shared" si="73"/>
        <v>175</v>
      </c>
      <c r="AB20" s="74">
        <f t="shared" si="73"/>
        <v>116</v>
      </c>
      <c r="AC20" s="74">
        <f t="shared" si="73"/>
        <v>175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0.9263157894736842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0.9263157894736842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0.9263157894736842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0.9263157894736842</v>
      </c>
      <c r="W21" s="186"/>
      <c r="X21" s="185">
        <f t="shared" ref="X21" si="84">Y20/190</f>
        <v>0.9263157894736842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0.92105263157894735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Еремин Иван</v>
      </c>
      <c r="C28" s="97"/>
      <c r="D28" s="97" t="str">
        <f t="shared" ref="D28" si="126">D7</f>
        <v>2. Мазурин Иван</v>
      </c>
      <c r="E28" s="97"/>
      <c r="F28" s="97" t="str">
        <f t="shared" ref="F28" si="127">F7</f>
        <v>3. Малинский Ярослав</v>
      </c>
      <c r="G28" s="97"/>
      <c r="H28" s="97" t="str">
        <f t="shared" ref="H28" si="128">H7</f>
        <v>4. Миронова Мелисса</v>
      </c>
      <c r="I28" s="97"/>
      <c r="J28" s="97" t="str">
        <f t="shared" ref="J28" si="129">J7</f>
        <v>5. Новичков Кирилл</v>
      </c>
      <c r="K28" s="97"/>
      <c r="L28" s="97" t="str">
        <f t="shared" ref="L28" si="130">L7</f>
        <v>6. Остафийчук Роман</v>
      </c>
      <c r="M28" s="97"/>
      <c r="N28" s="97" t="str">
        <f t="shared" ref="N28" si="131">N7</f>
        <v>7. Пожарская Анна</v>
      </c>
      <c r="O28" s="97"/>
      <c r="P28" s="97" t="str">
        <f t="shared" ref="P28" si="132">P7</f>
        <v>8. Почуев Семён</v>
      </c>
      <c r="Q28" s="97"/>
      <c r="R28" s="97" t="str">
        <f t="shared" ref="R28" si="133">R7</f>
        <v>9. Почуев Семён</v>
      </c>
      <c r="S28" s="97"/>
      <c r="T28" s="97" t="str">
        <f t="shared" ref="T28" si="134">T7</f>
        <v>10. Проценко Георгий</v>
      </c>
      <c r="U28" s="97"/>
      <c r="V28" s="97" t="str">
        <f t="shared" ref="V28" si="135">V7</f>
        <v>11. Рожков Матвей</v>
      </c>
      <c r="W28" s="97"/>
      <c r="X28" s="97" t="str">
        <f t="shared" ref="X28" si="136">X7</f>
        <v>12. Силин Егор</v>
      </c>
      <c r="Y28" s="97"/>
      <c r="Z28" s="97" t="str">
        <f t="shared" ref="Z28" si="137">Z7</f>
        <v>13. Хорьякова Екатерина</v>
      </c>
      <c r="AA28" s="97"/>
      <c r="AB28" s="97" t="str">
        <f t="shared" ref="AB28" si="138">AB7</f>
        <v>14. Эм Екатерина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>
        <v>1</v>
      </c>
      <c r="C30" s="133"/>
      <c r="D30" s="132">
        <v>1</v>
      </c>
      <c r="E30" s="133"/>
      <c r="F30" s="132">
        <v>1</v>
      </c>
      <c r="G30" s="133"/>
      <c r="H30" s="132">
        <v>1</v>
      </c>
      <c r="I30" s="133"/>
      <c r="J30" s="132">
        <v>1</v>
      </c>
      <c r="K30" s="133"/>
      <c r="L30" s="132">
        <v>1</v>
      </c>
      <c r="M30" s="133"/>
      <c r="N30" s="132">
        <v>1</v>
      </c>
      <c r="O30" s="133"/>
      <c r="P30" s="132">
        <v>1</v>
      </c>
      <c r="Q30" s="133"/>
      <c r="R30" s="132">
        <v>1</v>
      </c>
      <c r="S30" s="133"/>
      <c r="T30" s="132">
        <v>1</v>
      </c>
      <c r="U30" s="133"/>
      <c r="V30" s="132">
        <v>1</v>
      </c>
      <c r="W30" s="133"/>
      <c r="X30" s="132">
        <v>1</v>
      </c>
      <c r="Y30" s="133"/>
      <c r="Z30" s="132">
        <v>1</v>
      </c>
      <c r="AA30" s="133"/>
      <c r="AB30" s="132">
        <v>1</v>
      </c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>
        <v>1</v>
      </c>
      <c r="C31" s="133"/>
      <c r="D31" s="132">
        <v>1</v>
      </c>
      <c r="E31" s="133"/>
      <c r="F31" s="132">
        <v>1</v>
      </c>
      <c r="G31" s="133"/>
      <c r="H31" s="132">
        <v>1</v>
      </c>
      <c r="I31" s="133"/>
      <c r="J31" s="132">
        <v>1</v>
      </c>
      <c r="K31" s="133"/>
      <c r="L31" s="132">
        <v>1</v>
      </c>
      <c r="M31" s="133"/>
      <c r="N31" s="132">
        <v>1</v>
      </c>
      <c r="O31" s="133"/>
      <c r="P31" s="132">
        <v>1</v>
      </c>
      <c r="Q31" s="133"/>
      <c r="R31" s="132">
        <v>1</v>
      </c>
      <c r="S31" s="133"/>
      <c r="T31" s="132">
        <v>1</v>
      </c>
      <c r="U31" s="133"/>
      <c r="V31" s="132">
        <v>1</v>
      </c>
      <c r="W31" s="133"/>
      <c r="X31" s="132">
        <v>1</v>
      </c>
      <c r="Y31" s="133"/>
      <c r="Z31" s="132">
        <v>1</v>
      </c>
      <c r="AA31" s="133"/>
      <c r="AB31" s="132">
        <v>1</v>
      </c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>
        <v>1</v>
      </c>
      <c r="AA33" s="133"/>
      <c r="AB33" s="132">
        <v>1</v>
      </c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3</v>
      </c>
      <c r="C34" s="135"/>
      <c r="D34" s="134">
        <f t="shared" ref="D34" si="145">IF(SUM(D30:E33)=0,"",SUM(D30:E33,))</f>
        <v>3</v>
      </c>
      <c r="E34" s="135"/>
      <c r="F34" s="134">
        <f t="shared" ref="F34" si="146">IF(SUM(F30:G33)=0,"",SUM(F30:G33,))</f>
        <v>3</v>
      </c>
      <c r="G34" s="135"/>
      <c r="H34" s="134">
        <f t="shared" ref="H34" si="147">IF(SUM(H30:I33)=0,"",SUM(H30:I33,))</f>
        <v>3</v>
      </c>
      <c r="I34" s="135"/>
      <c r="J34" s="134">
        <f t="shared" ref="J34" si="148">IF(SUM(J30:K33)=0,"",SUM(J30:K33,))</f>
        <v>3</v>
      </c>
      <c r="K34" s="135"/>
      <c r="L34" s="134">
        <f t="shared" ref="L34" si="149">IF(SUM(L30:M33)=0,"",SUM(L30:M33,))</f>
        <v>3</v>
      </c>
      <c r="M34" s="135"/>
      <c r="N34" s="134">
        <f t="shared" ref="N34" si="150">IF(SUM(N30:O33)=0,"",SUM(N30:O33,))</f>
        <v>3</v>
      </c>
      <c r="O34" s="135"/>
      <c r="P34" s="134">
        <f t="shared" ref="P34" si="151">IF(SUM(P30:Q33)=0,"",SUM(P30:Q33,))</f>
        <v>3</v>
      </c>
      <c r="Q34" s="135"/>
      <c r="R34" s="134">
        <f t="shared" ref="R34" si="152">IF(SUM(R30:S33)=0,"",SUM(R30:S33,))</f>
        <v>3</v>
      </c>
      <c r="S34" s="135"/>
      <c r="T34" s="134">
        <f t="shared" ref="T34" si="153">IF(SUM(T30:U33)=0,"",SUM(T30:U33,))</f>
        <v>3</v>
      </c>
      <c r="U34" s="135"/>
      <c r="V34" s="134">
        <f t="shared" ref="V34" si="154">IF(SUM(V30:W33)=0,"",SUM(V30:W33,))</f>
        <v>3</v>
      </c>
      <c r="W34" s="135"/>
      <c r="X34" s="134">
        <f t="shared" ref="X34" si="155">IF(SUM(X30:Y33)=0,"",SUM(X30:Y33,))</f>
        <v>3</v>
      </c>
      <c r="Y34" s="135"/>
      <c r="Z34" s="134">
        <f t="shared" ref="Z34" si="156">IF(SUM(Z30:AA33)=0,"",SUM(Z30:AA33,))</f>
        <v>3</v>
      </c>
      <c r="AA34" s="135"/>
      <c r="AB34" s="134">
        <f t="shared" ref="AB34" si="157">IF(SUM(AB30:AC33)=0,"",SUM(AB30:AC33,))</f>
        <v>3</v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>
        <v>1</v>
      </c>
      <c r="C36" s="133"/>
      <c r="D36" s="132">
        <v>1</v>
      </c>
      <c r="E36" s="133"/>
      <c r="F36" s="132">
        <v>1</v>
      </c>
      <c r="G36" s="133"/>
      <c r="H36" s="132">
        <v>1</v>
      </c>
      <c r="I36" s="133"/>
      <c r="J36" s="132">
        <v>1</v>
      </c>
      <c r="K36" s="133"/>
      <c r="L36" s="132">
        <v>1</v>
      </c>
      <c r="M36" s="133"/>
      <c r="N36" s="132">
        <v>1</v>
      </c>
      <c r="O36" s="133"/>
      <c r="P36" s="132">
        <v>1</v>
      </c>
      <c r="Q36" s="133"/>
      <c r="R36" s="132">
        <v>1</v>
      </c>
      <c r="S36" s="133"/>
      <c r="T36" s="132">
        <v>1</v>
      </c>
      <c r="U36" s="133"/>
      <c r="V36" s="132">
        <v>1</v>
      </c>
      <c r="W36" s="133"/>
      <c r="X36" s="132">
        <v>1</v>
      </c>
      <c r="Y36" s="133"/>
      <c r="Z36" s="132">
        <v>1</v>
      </c>
      <c r="AA36" s="133"/>
      <c r="AB36" s="132">
        <v>1</v>
      </c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>
        <v>1</v>
      </c>
      <c r="C37" s="133"/>
      <c r="D37" s="132">
        <v>1</v>
      </c>
      <c r="E37" s="133"/>
      <c r="F37" s="132">
        <v>1</v>
      </c>
      <c r="G37" s="133"/>
      <c r="H37" s="132">
        <v>1</v>
      </c>
      <c r="I37" s="133"/>
      <c r="J37" s="132">
        <v>1</v>
      </c>
      <c r="K37" s="133"/>
      <c r="L37" s="132">
        <v>1</v>
      </c>
      <c r="M37" s="133"/>
      <c r="N37" s="132">
        <v>1</v>
      </c>
      <c r="O37" s="133"/>
      <c r="P37" s="132">
        <v>1</v>
      </c>
      <c r="Q37" s="133"/>
      <c r="R37" s="132">
        <v>1</v>
      </c>
      <c r="S37" s="133"/>
      <c r="T37" s="132">
        <v>1</v>
      </c>
      <c r="U37" s="133"/>
      <c r="V37" s="132">
        <v>1</v>
      </c>
      <c r="W37" s="133"/>
      <c r="X37" s="132">
        <v>1</v>
      </c>
      <c r="Y37" s="133"/>
      <c r="Z37" s="132">
        <v>1</v>
      </c>
      <c r="AA37" s="133"/>
      <c r="AB37" s="132">
        <v>1</v>
      </c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1</v>
      </c>
      <c r="C39" s="133"/>
      <c r="D39" s="132">
        <v>1</v>
      </c>
      <c r="E39" s="133"/>
      <c r="F39" s="132">
        <v>1</v>
      </c>
      <c r="G39" s="133"/>
      <c r="H39" s="132">
        <v>1</v>
      </c>
      <c r="I39" s="133"/>
      <c r="J39" s="132">
        <v>1</v>
      </c>
      <c r="K39" s="133"/>
      <c r="L39" s="132">
        <v>1</v>
      </c>
      <c r="M39" s="133"/>
      <c r="N39" s="132">
        <v>1</v>
      </c>
      <c r="O39" s="133"/>
      <c r="P39" s="132">
        <v>1</v>
      </c>
      <c r="Q39" s="133"/>
      <c r="R39" s="132">
        <v>1</v>
      </c>
      <c r="S39" s="133"/>
      <c r="T39" s="132">
        <v>1</v>
      </c>
      <c r="U39" s="133"/>
      <c r="V39" s="132">
        <v>1</v>
      </c>
      <c r="W39" s="133"/>
      <c r="X39" s="132">
        <v>1</v>
      </c>
      <c r="Y39" s="133"/>
      <c r="Z39" s="132">
        <v>1</v>
      </c>
      <c r="AA39" s="133"/>
      <c r="AB39" s="132">
        <v>1</v>
      </c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3</v>
      </c>
      <c r="C40" s="135"/>
      <c r="D40" s="134">
        <f>IF(SUM(D36:E39)=0,"",SUM(D36:E39,))</f>
        <v>3</v>
      </c>
      <c r="E40" s="135"/>
      <c r="F40" s="134">
        <f>IF(SUM(F36:G39)=0,"",SUM(F36:G39,))</f>
        <v>3</v>
      </c>
      <c r="G40" s="135"/>
      <c r="H40" s="134">
        <f>IF(SUM(H36:I39)=0,"",SUM(H36:I39,))</f>
        <v>3</v>
      </c>
      <c r="I40" s="135"/>
      <c r="J40" s="134">
        <f>IF(SUM(J36:K39)=0,"",SUM(J36:K39,))</f>
        <v>3</v>
      </c>
      <c r="K40" s="135"/>
      <c r="L40" s="134">
        <f>IF(SUM(L36:M39)=0,"",SUM(L36:M39,))</f>
        <v>3</v>
      </c>
      <c r="M40" s="135"/>
      <c r="N40" s="134">
        <f>IF(SUM(N36:O39)=0,"",SUM(N36:O39,))</f>
        <v>3</v>
      </c>
      <c r="O40" s="135"/>
      <c r="P40" s="134">
        <f>IF(SUM(P36:Q39)=0,"",SUM(P36:Q39,))</f>
        <v>3</v>
      </c>
      <c r="Q40" s="135"/>
      <c r="R40" s="134">
        <f>IF(SUM(R36:S39)=0,"",SUM(R36:S39,))</f>
        <v>3</v>
      </c>
      <c r="S40" s="135"/>
      <c r="T40" s="134">
        <f>IF(SUM(T36:U39)=0,"",SUM(T36:U39,))</f>
        <v>3</v>
      </c>
      <c r="U40" s="135"/>
      <c r="V40" s="134">
        <f>IF(SUM(V36:W39)=0,"",SUM(V36:W39,))</f>
        <v>3</v>
      </c>
      <c r="W40" s="135"/>
      <c r="X40" s="134">
        <f>IF(SUM(X36:Y39)=0,"",SUM(X36:Y39,))</f>
        <v>3</v>
      </c>
      <c r="Y40" s="135"/>
      <c r="Z40" s="134">
        <f>IF(SUM(Z36:AA39)=0,"",SUM(Z36:AA39,))</f>
        <v>3</v>
      </c>
      <c r="AA40" s="135"/>
      <c r="AB40" s="134">
        <f>IF(SUM(AB36:AC39)=0,"",SUM(AB36:AC39,))</f>
        <v>3</v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14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14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0.92293233082706749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0.33979591836734696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0.2071428571428573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42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14</v>
      </c>
      <c r="K66" s="117"/>
      <c r="L66" s="117"/>
      <c r="M66" s="117"/>
      <c r="N66" s="117"/>
      <c r="O66" s="142"/>
      <c r="P66" s="155">
        <f>J66/$J$65</f>
        <v>0.33333333333333331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14</v>
      </c>
      <c r="K67" s="117"/>
      <c r="L67" s="117"/>
      <c r="M67" s="117"/>
      <c r="N67" s="117"/>
      <c r="O67" s="142"/>
      <c r="P67" s="155">
        <f>J67/$J$65</f>
        <v>0.33333333333333331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14</v>
      </c>
      <c r="K69" s="117"/>
      <c r="L69" s="117"/>
      <c r="M69" s="117"/>
      <c r="N69" s="117"/>
      <c r="O69" s="142"/>
      <c r="P69" s="155">
        <f t="shared" si="163"/>
        <v>0.33333333333333331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42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14</v>
      </c>
      <c r="K72" s="117"/>
      <c r="L72" s="117"/>
      <c r="M72" s="117"/>
      <c r="N72" s="117"/>
      <c r="O72" s="142"/>
      <c r="P72" s="155">
        <f>J72/$J$71</f>
        <v>0.33333333333333331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14</v>
      </c>
      <c r="K73" s="117"/>
      <c r="L73" s="117"/>
      <c r="M73" s="117"/>
      <c r="N73" s="117"/>
      <c r="O73" s="142"/>
      <c r="P73" s="155">
        <f t="shared" ref="P73:P75" si="164">J73/$J$71</f>
        <v>0.33333333333333331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14</v>
      </c>
      <c r="K75" s="117"/>
      <c r="L75" s="117"/>
      <c r="M75" s="117"/>
      <c r="N75" s="117"/>
      <c r="O75" s="142"/>
      <c r="P75" s="155">
        <f t="shared" si="164"/>
        <v>0.33333333333333331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14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14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14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14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14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2025-10-22T15:37:15Z</dcterms:modified>
</cp:coreProperties>
</file>